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8. Transport &amp; communication\"/>
    </mc:Choice>
  </mc:AlternateContent>
  <bookViews>
    <workbookView xWindow="0" yWindow="0" windowWidth="19200" windowHeight="66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C7" i="1"/>
  <c r="D7" i="1"/>
  <c r="E7" i="1"/>
  <c r="F7" i="1"/>
  <c r="G7" i="1"/>
  <c r="H7" i="1"/>
  <c r="I7" i="1"/>
  <c r="B7" i="1"/>
  <c r="C4" i="1"/>
  <c r="E4" i="1"/>
  <c r="F4" i="1"/>
  <c r="G4" i="1"/>
  <c r="H4" i="1"/>
  <c r="I4" i="1"/>
  <c r="B4" i="1"/>
  <c r="D5" i="1" l="1"/>
  <c r="J6" i="1"/>
  <c r="J9" i="1"/>
  <c r="J8" i="1"/>
  <c r="F18" i="1"/>
  <c r="E18" i="1"/>
  <c r="D18" i="1"/>
  <c r="I17" i="1"/>
  <c r="I18" i="1" s="1"/>
  <c r="H17" i="1"/>
  <c r="H18" i="1" s="1"/>
  <c r="G17" i="1"/>
  <c r="J16" i="1"/>
  <c r="I15" i="1"/>
  <c r="H15" i="1"/>
  <c r="F15" i="1"/>
  <c r="E15" i="1"/>
  <c r="G14" i="1"/>
  <c r="G15" i="1" s="1"/>
  <c r="D14" i="1"/>
  <c r="D15" i="1" s="1"/>
  <c r="J13" i="1"/>
  <c r="J12" i="1"/>
  <c r="D11" i="1"/>
  <c r="J11" i="1" s="1"/>
  <c r="D10" i="1"/>
  <c r="J10" i="1" s="1"/>
  <c r="J7" i="1" l="1"/>
  <c r="D4" i="1"/>
  <c r="J5" i="1"/>
  <c r="J4" i="1" s="1"/>
  <c r="J17" i="1"/>
  <c r="J18" i="1" s="1"/>
  <c r="G18" i="1"/>
  <c r="J14" i="1"/>
  <c r="J15" i="1" s="1"/>
</calcChain>
</file>

<file path=xl/sharedStrings.xml><?xml version="1.0" encoding="utf-8"?>
<sst xmlns="http://schemas.openxmlformats.org/spreadsheetml/2006/main" count="41" uniqueCount="28">
  <si>
    <t>(Length in Km)</t>
  </si>
  <si>
    <t>Type of Road</t>
  </si>
  <si>
    <t>Asian Highway</t>
  </si>
  <si>
    <t>Express-way</t>
  </si>
  <si>
    <t>Primary National Highway</t>
  </si>
  <si>
    <t>Secondary National Highway</t>
  </si>
  <si>
    <t xml:space="preserve">  Dzongkhag Road</t>
  </si>
  <si>
    <t>Urban Road</t>
  </si>
  <si>
    <t>Farm Road</t>
  </si>
  <si>
    <r>
      <t xml:space="preserve">Access Road </t>
    </r>
    <r>
      <rPr>
        <b/>
        <vertAlign val="superscript"/>
        <sz val="10"/>
        <rFont val="Sylfaen"/>
        <family val="1"/>
      </rPr>
      <t>1</t>
    </r>
  </si>
  <si>
    <t>All road</t>
  </si>
  <si>
    <t xml:space="preserve">   Black topped</t>
  </si>
  <si>
    <t xml:space="preserve">   Non-black topped</t>
  </si>
  <si>
    <t>As of June 2021</t>
  </si>
  <si>
    <t>As of June 2020</t>
  </si>
  <si>
    <t>As of June 2019</t>
  </si>
  <si>
    <r>
      <t>Note:</t>
    </r>
    <r>
      <rPr>
        <i/>
        <vertAlign val="superscript"/>
        <sz val="9"/>
        <rFont val="Sylfaen"/>
        <family val="1"/>
      </rPr>
      <t xml:space="preserve"> 1</t>
    </r>
    <r>
      <rPr>
        <i/>
        <sz val="9"/>
        <rFont val="Sylfaen"/>
        <family val="1"/>
      </rPr>
      <t xml:space="preserve"> Access road includes Forest road and Power tiller road.</t>
    </r>
  </si>
  <si>
    <t>As of June 2022</t>
  </si>
  <si>
    <t>As of June 2023</t>
  </si>
  <si>
    <t>a. The national highway before year 2011 is now primary national highway, the distric road is now secondary national highway and the  feeder road is now Dzongkhag road, therefore</t>
  </si>
  <si>
    <t xml:space="preserve">        it is not available for the provious years.</t>
  </si>
  <si>
    <t xml:space="preserve">  b. The changes in the length of the road esp (PNH/SNH/Access Road)is mainly due to the reclassification of the road done by DoR while publishing the Road Classifciation and </t>
  </si>
  <si>
    <t xml:space="preserve">  Network Information of Bhutan 2020.</t>
  </si>
  <si>
    <t xml:space="preserve">  c. Length of farm roads reduced after omiting the repeated datas.</t>
  </si>
  <si>
    <t xml:space="preserve"> d. Asian highway is included in primary national highway</t>
  </si>
  <si>
    <t>Source: Design Division, Department of Surface Transport, MoIT.</t>
  </si>
  <si>
    <t>Table 8.1.4: Length of Roads by Type, 2019 - 2023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</si>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</sst>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_)"/>
    <numFmt numFmtId="165" formatCode="0_)"/>
    <numFmt numFmtId="167" formatCode="0.00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9"/>
      <name val="Sylfaen"/>
      <family val="1"/>
    </font>
    <font>
      <b/>
      <vertAlign val="superscript"/>
      <sz val="10"/>
      <name val="Sylfaen"/>
      <family val="1"/>
    </font>
    <font>
      <sz val="10"/>
      <name val="Arial"/>
      <family val="2"/>
    </font>
    <font>
      <i/>
      <sz val="9"/>
      <name val="Sylfaen"/>
      <family val="1"/>
    </font>
    <font>
      <i/>
      <vertAlign val="superscript"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b/>
      <i/>
      <sz val="9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1">
    <xf numFmtId="0" fontId="0" fillId="0" borderId="0" xfId="0"/>
    <xf numFmtId="2" fontId="2" fillId="0" borderId="0" xfId="0" applyNumberFormat="1" applyFont="1" applyFill="1" applyBorder="1" applyAlignment="1" applyProtection="1">
      <alignment horizontal="right" vertical="center" wrapText="1"/>
    </xf>
    <xf numFmtId="2" fontId="2" fillId="0" borderId="0" xfId="2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16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3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 applyProtection="1">
      <alignment horizontal="right" vertical="center"/>
    </xf>
    <xf numFmtId="0" fontId="9" fillId="0" borderId="0" xfId="0" applyFont="1" applyAlignment="1">
      <alignment horizontal="right" vertical="center"/>
    </xf>
    <xf numFmtId="2" fontId="2" fillId="0" borderId="0" xfId="0" applyNumberFormat="1" applyFont="1" applyBorder="1" applyAlignment="1" applyProtection="1">
      <alignment horizontal="right" vertical="center"/>
    </xf>
    <xf numFmtId="2" fontId="3" fillId="0" borderId="0" xfId="0" applyNumberFormat="1" applyFont="1" applyBorder="1" applyAlignment="1" applyProtection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3" fillId="0" borderId="2" xfId="0" quotePrefix="1" applyNumberFormat="1" applyFont="1" applyBorder="1" applyAlignment="1" applyProtection="1">
      <alignment vertical="center"/>
    </xf>
    <xf numFmtId="167" fontId="3" fillId="0" borderId="2" xfId="0" quotePrefix="1" applyNumberFormat="1" applyFont="1" applyBorder="1" applyAlignment="1" applyProtection="1">
      <alignment vertical="center"/>
    </xf>
    <xf numFmtId="164" fontId="3" fillId="0" borderId="3" xfId="0" quotePrefix="1" applyNumberFormat="1" applyFont="1" applyBorder="1" applyAlignment="1" applyProtection="1">
      <alignment vertical="center"/>
    </xf>
    <xf numFmtId="164" fontId="2" fillId="2" borderId="1" xfId="0" applyNumberFormat="1" applyFont="1" applyFill="1" applyBorder="1" applyAlignment="1" applyProtection="1">
      <alignment vertical="center" wrapText="1"/>
    </xf>
    <xf numFmtId="2" fontId="2" fillId="2" borderId="1" xfId="0" applyNumberFormat="1" applyFont="1" applyFill="1" applyBorder="1" applyAlignment="1" applyProtection="1">
      <alignment horizontal="righ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3" fillId="0" borderId="0" xfId="0" applyFont="1" applyAlignment="1"/>
    <xf numFmtId="0" fontId="7" fillId="0" borderId="0" xfId="0" applyFont="1" applyBorder="1" applyAlignment="1">
      <alignment horizontal="left" vertical="center" indent="2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indent="3"/>
    </xf>
    <xf numFmtId="0" fontId="13" fillId="0" borderId="0" xfId="0" applyFont="1" applyAlignment="1">
      <alignment horizontal="left" indent="2"/>
    </xf>
    <xf numFmtId="167" fontId="2" fillId="0" borderId="2" xfId="0" quotePrefix="1" applyNumberFormat="1" applyFont="1" applyBorder="1" applyAlignment="1" applyProtection="1">
      <alignment vertical="center"/>
    </xf>
    <xf numFmtId="164" fontId="2" fillId="0" borderId="2" xfId="0" quotePrefix="1" applyNumberFormat="1" applyFont="1" applyBorder="1" applyAlignment="1" applyProtection="1">
      <alignment vertical="center"/>
    </xf>
    <xf numFmtId="165" fontId="2" fillId="0" borderId="2" xfId="0" applyNumberFormat="1" applyFont="1" applyBorder="1" applyAlignment="1" applyProtection="1">
      <alignment vertical="center"/>
    </xf>
    <xf numFmtId="39" fontId="2" fillId="0" borderId="2" xfId="1" quotePrefix="1" applyNumberFormat="1" applyFont="1" applyBorder="1" applyAlignment="1" applyProtection="1">
      <alignment horizontal="right" vertical="center"/>
    </xf>
    <xf numFmtId="39" fontId="3" fillId="0" borderId="2" xfId="1" quotePrefix="1" applyNumberFormat="1" applyFont="1" applyBorder="1" applyAlignment="1" applyProtection="1">
      <alignment horizontal="right" vertical="center"/>
    </xf>
    <xf numFmtId="39" fontId="3" fillId="0" borderId="2" xfId="1" applyNumberFormat="1" applyFont="1" applyFill="1" applyBorder="1" applyAlignment="1" applyProtection="1">
      <alignment horizontal="right" vertical="center" wrapText="1"/>
    </xf>
    <xf numFmtId="39" fontId="9" fillId="0" borderId="2" xfId="1" applyNumberFormat="1" applyFont="1" applyBorder="1" applyAlignment="1">
      <alignment horizontal="right" vertical="center"/>
    </xf>
    <xf numFmtId="39" fontId="3" fillId="0" borderId="2" xfId="1" quotePrefix="1" applyNumberFormat="1" applyFont="1" applyFill="1" applyBorder="1" applyAlignment="1" applyProtection="1">
      <alignment horizontal="right" vertical="center" wrapText="1"/>
    </xf>
    <xf numFmtId="39" fontId="2" fillId="0" borderId="2" xfId="1" applyNumberFormat="1" applyFont="1" applyFill="1" applyBorder="1" applyAlignment="1" applyProtection="1">
      <alignment horizontal="right" vertical="center" wrapText="1"/>
    </xf>
    <xf numFmtId="39" fontId="10" fillId="0" borderId="2" xfId="1" applyNumberFormat="1" applyFont="1" applyBorder="1" applyAlignment="1">
      <alignment horizontal="right" vertical="center"/>
    </xf>
    <xf numFmtId="39" fontId="3" fillId="0" borderId="3" xfId="1" quotePrefix="1" applyNumberFormat="1" applyFont="1" applyBorder="1" applyAlignment="1" applyProtection="1">
      <alignment horizontal="right" vertical="center"/>
    </xf>
    <xf numFmtId="39" fontId="3" fillId="0" borderId="3" xfId="1" quotePrefix="1" applyNumberFormat="1" applyFont="1" applyFill="1" applyBorder="1" applyAlignment="1" applyProtection="1">
      <alignment horizontal="right" vertical="center" wrapText="1"/>
    </xf>
    <xf numFmtId="39" fontId="3" fillId="0" borderId="3" xfId="1" applyNumberFormat="1" applyFont="1" applyFill="1" applyBorder="1" applyAlignment="1" applyProtection="1">
      <alignment horizontal="right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zoomScale="98" zoomScaleNormal="98" workbookViewId="0">
      <selection activeCell="Q28" sqref="Q28"/>
    </sheetView>
  </sheetViews>
  <sheetFormatPr defaultColWidth="8.7109375" defaultRowHeight="15" x14ac:dyDescent="0.25"/>
  <cols>
    <col min="1" max="1" width="22.85546875" style="3" customWidth="1"/>
    <col min="2" max="2" width="13.42578125" style="22" customWidth="1"/>
    <col min="3" max="3" width="12.42578125" style="22" customWidth="1"/>
    <col min="4" max="4" width="12.5703125" style="22" customWidth="1"/>
    <col min="5" max="5" width="12.5703125" style="19" customWidth="1"/>
    <col min="6" max="6" width="12.42578125" style="19" customWidth="1"/>
    <col min="7" max="7" width="11.5703125" style="19" customWidth="1"/>
    <col min="8" max="8" width="11.85546875" style="19" customWidth="1"/>
    <col min="9" max="9" width="10.85546875" style="19" customWidth="1"/>
    <col min="10" max="10" width="14.140625" style="19" customWidth="1"/>
    <col min="11" max="16384" width="8.7109375" style="3"/>
  </cols>
  <sheetData>
    <row r="1" spans="1:11" ht="23.45" customHeight="1" x14ac:dyDescent="0.25">
      <c r="A1" s="15" t="s">
        <v>26</v>
      </c>
      <c r="B1" s="20"/>
      <c r="C1" s="20"/>
      <c r="D1" s="20"/>
      <c r="E1" s="16"/>
      <c r="F1" s="16"/>
      <c r="G1" s="16"/>
      <c r="H1" s="16"/>
      <c r="I1" s="17"/>
      <c r="J1" s="17"/>
    </row>
    <row r="2" spans="1:11" ht="11.25" customHeight="1" x14ac:dyDescent="0.25">
      <c r="A2" s="14"/>
      <c r="B2" s="21"/>
      <c r="C2" s="21"/>
      <c r="D2" s="21"/>
      <c r="E2" s="18"/>
      <c r="F2" s="17"/>
      <c r="G2" s="17"/>
      <c r="H2" s="17"/>
      <c r="I2" s="17"/>
      <c r="J2" s="4" t="s">
        <v>0</v>
      </c>
    </row>
    <row r="3" spans="1:11" s="5" customFormat="1" ht="51" customHeight="1" x14ac:dyDescent="0.25">
      <c r="A3" s="26" t="s">
        <v>1</v>
      </c>
      <c r="B3" s="27" t="s">
        <v>2</v>
      </c>
      <c r="C3" s="27" t="s">
        <v>3</v>
      </c>
      <c r="D3" s="27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</row>
    <row r="4" spans="1:11" s="9" customFormat="1" ht="15.6" customHeight="1" x14ac:dyDescent="0.25">
      <c r="A4" s="38" t="s">
        <v>18</v>
      </c>
      <c r="B4" s="41">
        <f>SUM(B5:B6)</f>
        <v>142.9</v>
      </c>
      <c r="C4" s="41">
        <f t="shared" ref="C4:I4" si="0">SUM(C5:C6)</f>
        <v>6.2</v>
      </c>
      <c r="D4" s="41">
        <f t="shared" si="0"/>
        <v>1560.9999999999998</v>
      </c>
      <c r="E4" s="41">
        <f t="shared" si="0"/>
        <v>1220.6399999999999</v>
      </c>
      <c r="F4" s="41">
        <f t="shared" si="0"/>
        <v>2061.91</v>
      </c>
      <c r="G4" s="41">
        <f t="shared" si="0"/>
        <v>417.0800000000001</v>
      </c>
      <c r="H4" s="41">
        <f t="shared" si="0"/>
        <v>11257.16</v>
      </c>
      <c r="I4" s="41">
        <f t="shared" si="0"/>
        <v>1676.575</v>
      </c>
      <c r="J4" s="41">
        <f>SUM(J5:J6)</f>
        <v>18343.465</v>
      </c>
      <c r="K4" s="8"/>
    </row>
    <row r="5" spans="1:11" s="9" customFormat="1" ht="15.6" customHeight="1" x14ac:dyDescent="0.25">
      <c r="A5" s="24" t="s">
        <v>11</v>
      </c>
      <c r="B5" s="42">
        <v>142.9</v>
      </c>
      <c r="C5" s="43">
        <v>6.2</v>
      </c>
      <c r="D5" s="44">
        <f>1710.1-C5-B5</f>
        <v>1560.9999999999998</v>
      </c>
      <c r="E5" s="44">
        <v>969.9</v>
      </c>
      <c r="F5" s="44">
        <v>1747.08</v>
      </c>
      <c r="G5" s="44">
        <v>402.77000000000004</v>
      </c>
      <c r="H5" s="44">
        <v>150.91999999999999</v>
      </c>
      <c r="I5" s="44">
        <v>456.07499999999999</v>
      </c>
      <c r="J5" s="43">
        <f>SUM(B5:I5)</f>
        <v>5436.8450000000003</v>
      </c>
      <c r="K5" s="8"/>
    </row>
    <row r="6" spans="1:11" s="7" customFormat="1" ht="15.6" customHeight="1" x14ac:dyDescent="0.25">
      <c r="A6" s="24" t="s">
        <v>12</v>
      </c>
      <c r="B6" s="42">
        <v>0</v>
      </c>
      <c r="C6" s="45">
        <v>0</v>
      </c>
      <c r="D6" s="43">
        <v>0</v>
      </c>
      <c r="E6" s="44">
        <v>250.74</v>
      </c>
      <c r="F6" s="44">
        <v>314.83</v>
      </c>
      <c r="G6" s="44">
        <v>14.310000000000059</v>
      </c>
      <c r="H6" s="44">
        <v>11106.24</v>
      </c>
      <c r="I6" s="44">
        <v>1220.5</v>
      </c>
      <c r="J6" s="43">
        <f>SUM(B6:I6)</f>
        <v>12906.619999999999</v>
      </c>
      <c r="K6" s="6"/>
    </row>
    <row r="7" spans="1:11" s="10" customFormat="1" ht="15.6" customHeight="1" x14ac:dyDescent="0.25">
      <c r="A7" s="39" t="s">
        <v>17</v>
      </c>
      <c r="B7" s="41">
        <f>SUM(B8:B9)</f>
        <v>142.9</v>
      </c>
      <c r="C7" s="41">
        <f t="shared" ref="C7:J7" si="1">SUM(C8:C9)</f>
        <v>6.2</v>
      </c>
      <c r="D7" s="41">
        <f t="shared" si="1"/>
        <v>1528.18</v>
      </c>
      <c r="E7" s="41">
        <f t="shared" si="1"/>
        <v>1162.6399999999999</v>
      </c>
      <c r="F7" s="41">
        <f t="shared" si="1"/>
        <v>2072.8560000000002</v>
      </c>
      <c r="G7" s="41">
        <f t="shared" si="1"/>
        <v>417.0800000000001</v>
      </c>
      <c r="H7" s="41">
        <f t="shared" si="1"/>
        <v>11257.156999999999</v>
      </c>
      <c r="I7" s="41">
        <f t="shared" si="1"/>
        <v>1682.915</v>
      </c>
      <c r="J7" s="41">
        <f t="shared" si="1"/>
        <v>18127.027999999998</v>
      </c>
    </row>
    <row r="8" spans="1:11" ht="15.6" customHeight="1" x14ac:dyDescent="0.25">
      <c r="A8" s="23" t="s">
        <v>11</v>
      </c>
      <c r="B8" s="42">
        <v>142.9</v>
      </c>
      <c r="C8" s="43">
        <v>6.2</v>
      </c>
      <c r="D8" s="43">
        <v>1528.18</v>
      </c>
      <c r="E8" s="44">
        <v>978.65</v>
      </c>
      <c r="F8" s="44">
        <v>1198.2550000000001</v>
      </c>
      <c r="G8" s="44">
        <v>402.77000000000004</v>
      </c>
      <c r="H8" s="44">
        <v>150.91999999999999</v>
      </c>
      <c r="I8" s="44">
        <v>456.07499999999999</v>
      </c>
      <c r="J8" s="43">
        <f t="shared" ref="J8:J9" si="2">SUM(C8:I8)</f>
        <v>4721.05</v>
      </c>
    </row>
    <row r="9" spans="1:11" ht="15.6" customHeight="1" x14ac:dyDescent="0.25">
      <c r="A9" s="23" t="s">
        <v>12</v>
      </c>
      <c r="B9" s="42">
        <v>0</v>
      </c>
      <c r="C9" s="45">
        <v>0</v>
      </c>
      <c r="D9" s="43">
        <v>0</v>
      </c>
      <c r="E9" s="44">
        <v>183.99</v>
      </c>
      <c r="F9" s="44">
        <v>874.601</v>
      </c>
      <c r="G9" s="44">
        <v>14.310000000000059</v>
      </c>
      <c r="H9" s="44">
        <v>11106.236999999999</v>
      </c>
      <c r="I9" s="44">
        <v>1226.8399999999999</v>
      </c>
      <c r="J9" s="43">
        <f t="shared" si="2"/>
        <v>13405.977999999999</v>
      </c>
    </row>
    <row r="10" spans="1:11" s="10" customFormat="1" ht="15.6" customHeight="1" x14ac:dyDescent="0.25">
      <c r="A10" s="40" t="s">
        <v>13</v>
      </c>
      <c r="B10" s="46">
        <f>B11</f>
        <v>142.9</v>
      </c>
      <c r="C10" s="46">
        <v>6.2</v>
      </c>
      <c r="D10" s="46">
        <f>1680.19-6.2</f>
        <v>1673.99</v>
      </c>
      <c r="E10" s="47">
        <v>1160.74</v>
      </c>
      <c r="F10" s="47">
        <v>2072.857</v>
      </c>
      <c r="G10" s="47">
        <v>417.0800000000001</v>
      </c>
      <c r="H10" s="47">
        <v>11257.156999999999</v>
      </c>
      <c r="I10" s="47">
        <v>1676.575</v>
      </c>
      <c r="J10" s="46">
        <f>SUM(C10:I10)</f>
        <v>18264.598999999998</v>
      </c>
    </row>
    <row r="11" spans="1:11" ht="15.6" customHeight="1" x14ac:dyDescent="0.25">
      <c r="A11" s="23" t="s">
        <v>11</v>
      </c>
      <c r="B11" s="42">
        <v>142.9</v>
      </c>
      <c r="C11" s="43">
        <v>6.2</v>
      </c>
      <c r="D11" s="43">
        <f>1673.99</f>
        <v>1673.99</v>
      </c>
      <c r="E11" s="44">
        <v>969.3</v>
      </c>
      <c r="F11" s="44">
        <v>1198.2550000000001</v>
      </c>
      <c r="G11" s="44">
        <v>402.77000000000004</v>
      </c>
      <c r="H11" s="44">
        <v>150.91999999999999</v>
      </c>
      <c r="I11" s="44">
        <v>456.07499999999999</v>
      </c>
      <c r="J11" s="43">
        <f t="shared" ref="J11:J12" si="3">SUM(C11:I11)</f>
        <v>4857.51</v>
      </c>
    </row>
    <row r="12" spans="1:11" ht="15.6" customHeight="1" x14ac:dyDescent="0.25">
      <c r="A12" s="23" t="s">
        <v>12</v>
      </c>
      <c r="B12" s="42">
        <v>0</v>
      </c>
      <c r="C12" s="45">
        <v>0</v>
      </c>
      <c r="D12" s="43">
        <v>0</v>
      </c>
      <c r="E12" s="44">
        <v>191.44</v>
      </c>
      <c r="F12" s="44">
        <v>874.601</v>
      </c>
      <c r="G12" s="44">
        <v>14.310000000000059</v>
      </c>
      <c r="H12" s="44">
        <v>11106.236999999999</v>
      </c>
      <c r="I12" s="44">
        <v>1220.5</v>
      </c>
      <c r="J12" s="43">
        <f t="shared" si="3"/>
        <v>13407.088</v>
      </c>
    </row>
    <row r="13" spans="1:11" s="10" customFormat="1" ht="15.6" customHeight="1" x14ac:dyDescent="0.25">
      <c r="A13" s="40" t="s">
        <v>14</v>
      </c>
      <c r="B13" s="41" t="s">
        <v>27</v>
      </c>
      <c r="C13" s="46">
        <v>6.2</v>
      </c>
      <c r="D13" s="46">
        <v>1682.59</v>
      </c>
      <c r="E13" s="46">
        <v>1152.1400000000001</v>
      </c>
      <c r="F13" s="46">
        <v>2071.1570000000002</v>
      </c>
      <c r="G13" s="46">
        <v>417.08</v>
      </c>
      <c r="H13" s="46">
        <v>11257.156999999999</v>
      </c>
      <c r="I13" s="46">
        <v>1677.78</v>
      </c>
      <c r="J13" s="46">
        <f>SUM(C13:I13)</f>
        <v>18264.103999999999</v>
      </c>
      <c r="K13" s="1"/>
    </row>
    <row r="14" spans="1:11" ht="15.6" customHeight="1" x14ac:dyDescent="0.25">
      <c r="A14" s="23" t="s">
        <v>11</v>
      </c>
      <c r="B14" s="42" t="s">
        <v>27</v>
      </c>
      <c r="C14" s="43">
        <v>6.2</v>
      </c>
      <c r="D14" s="43">
        <f>1688.79-6.2</f>
        <v>1682.59</v>
      </c>
      <c r="E14" s="43">
        <v>937.65</v>
      </c>
      <c r="F14" s="43">
        <v>1163.3800000000001</v>
      </c>
      <c r="G14" s="45">
        <f>75.9+326.87</f>
        <v>402.77</v>
      </c>
      <c r="H14" s="45">
        <v>150.91999999999999</v>
      </c>
      <c r="I14" s="45">
        <v>456.48</v>
      </c>
      <c r="J14" s="43">
        <f>SUM(C14:I14)</f>
        <v>4799.99</v>
      </c>
      <c r="K14" s="2"/>
    </row>
    <row r="15" spans="1:11" ht="15.6" customHeight="1" x14ac:dyDescent="0.25">
      <c r="A15" s="23" t="s">
        <v>12</v>
      </c>
      <c r="B15" s="42" t="s">
        <v>27</v>
      </c>
      <c r="C15" s="45">
        <v>0</v>
      </c>
      <c r="D15" s="43">
        <f>D13-D14</f>
        <v>0</v>
      </c>
      <c r="E15" s="43">
        <f t="shared" ref="E15:J15" si="4">E13-E14</f>
        <v>214.49000000000012</v>
      </c>
      <c r="F15" s="43">
        <f t="shared" si="4"/>
        <v>907.77700000000004</v>
      </c>
      <c r="G15" s="43">
        <f t="shared" si="4"/>
        <v>14.310000000000002</v>
      </c>
      <c r="H15" s="43">
        <f t="shared" si="4"/>
        <v>11106.236999999999</v>
      </c>
      <c r="I15" s="43">
        <f t="shared" si="4"/>
        <v>1221.3</v>
      </c>
      <c r="J15" s="43">
        <f t="shared" si="4"/>
        <v>13464.114</v>
      </c>
      <c r="K15" s="2"/>
    </row>
    <row r="16" spans="1:11" s="10" customFormat="1" ht="15.6" customHeight="1" x14ac:dyDescent="0.25">
      <c r="A16" s="40" t="s">
        <v>15</v>
      </c>
      <c r="B16" s="41" t="s">
        <v>27</v>
      </c>
      <c r="C16" s="46">
        <v>6.2</v>
      </c>
      <c r="D16" s="46">
        <v>1772.39</v>
      </c>
      <c r="E16" s="46">
        <v>997.58</v>
      </c>
      <c r="F16" s="46">
        <v>2060.4340000000002</v>
      </c>
      <c r="G16" s="46">
        <v>417.08</v>
      </c>
      <c r="H16" s="46">
        <v>11292.29</v>
      </c>
      <c r="I16" s="46">
        <v>1736.03</v>
      </c>
      <c r="J16" s="46">
        <f>SUM(C16:I16)</f>
        <v>18282.004000000001</v>
      </c>
      <c r="K16" s="11"/>
    </row>
    <row r="17" spans="1:11" ht="15.6" customHeight="1" x14ac:dyDescent="0.25">
      <c r="A17" s="23" t="s">
        <v>11</v>
      </c>
      <c r="B17" s="42" t="s">
        <v>27</v>
      </c>
      <c r="C17" s="43">
        <v>6.2</v>
      </c>
      <c r="D17" s="43">
        <v>1730.35</v>
      </c>
      <c r="E17" s="43">
        <v>792.53</v>
      </c>
      <c r="F17" s="43">
        <v>1190.845</v>
      </c>
      <c r="G17" s="45">
        <f>75.9+326.87</f>
        <v>402.77</v>
      </c>
      <c r="H17" s="45">
        <f>12.6</f>
        <v>12.6</v>
      </c>
      <c r="I17" s="45">
        <f>229.22+277.43</f>
        <v>506.65</v>
      </c>
      <c r="J17" s="43">
        <f>SUM(C17:I17)</f>
        <v>4641.9449999999997</v>
      </c>
      <c r="K17" s="12"/>
    </row>
    <row r="18" spans="1:11" ht="15.6" customHeight="1" x14ac:dyDescent="0.25">
      <c r="A18" s="25" t="s">
        <v>12</v>
      </c>
      <c r="B18" s="48" t="s">
        <v>27</v>
      </c>
      <c r="C18" s="49">
        <v>0</v>
      </c>
      <c r="D18" s="50">
        <f>D16-D17</f>
        <v>42.040000000000191</v>
      </c>
      <c r="E18" s="50">
        <f t="shared" ref="E18:J18" si="5">E16-E17</f>
        <v>205.05000000000007</v>
      </c>
      <c r="F18" s="50">
        <f t="shared" si="5"/>
        <v>869.58900000000017</v>
      </c>
      <c r="G18" s="50">
        <f t="shared" si="5"/>
        <v>14.310000000000002</v>
      </c>
      <c r="H18" s="50">
        <f t="shared" si="5"/>
        <v>11279.69</v>
      </c>
      <c r="I18" s="50">
        <f t="shared" si="5"/>
        <v>1229.3800000000001</v>
      </c>
      <c r="J18" s="50">
        <f t="shared" si="5"/>
        <v>13640.059000000001</v>
      </c>
    </row>
    <row r="19" spans="1:11" s="13" customFormat="1" ht="15.6" customHeight="1" x14ac:dyDescent="0.25">
      <c r="A19" s="32" t="s">
        <v>16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1" s="13" customFormat="1" ht="15.6" customHeight="1" x14ac:dyDescent="0.25">
      <c r="A20" s="36" t="s">
        <v>19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1" s="13" customFormat="1" ht="15.6" customHeight="1" x14ac:dyDescent="0.25">
      <c r="A21" s="35" t="s">
        <v>20</v>
      </c>
      <c r="B21" s="32"/>
      <c r="C21" s="32"/>
      <c r="D21" s="32"/>
      <c r="E21" s="32"/>
      <c r="F21" s="32"/>
      <c r="G21" s="32"/>
      <c r="H21" s="32"/>
      <c r="I21" s="32"/>
      <c r="J21" s="32"/>
    </row>
    <row r="22" spans="1:11" s="13" customFormat="1" ht="12.75" x14ac:dyDescent="0.25">
      <c r="A22" s="34" t="s">
        <v>21</v>
      </c>
      <c r="B22" s="31"/>
      <c r="C22" s="31"/>
      <c r="D22" s="31"/>
      <c r="E22" s="31"/>
      <c r="F22" s="31"/>
      <c r="G22" s="31"/>
      <c r="H22" s="31"/>
      <c r="I22" s="31"/>
      <c r="J22" s="31"/>
    </row>
    <row r="23" spans="1:11" s="13" customFormat="1" ht="12.75" x14ac:dyDescent="0.25">
      <c r="A23" s="34" t="s">
        <v>22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1" s="13" customFormat="1" ht="15.6" customHeight="1" x14ac:dyDescent="0.25">
      <c r="A24" s="37" t="s">
        <v>23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1" s="13" customFormat="1" ht="15.6" customHeight="1" x14ac:dyDescent="0.25">
      <c r="A25" s="37" t="s">
        <v>24</v>
      </c>
      <c r="B25" s="30"/>
      <c r="C25" s="30"/>
      <c r="D25" s="30"/>
      <c r="E25" s="30"/>
      <c r="F25" s="30"/>
      <c r="G25" s="30"/>
      <c r="H25" s="30"/>
      <c r="I25" s="30"/>
      <c r="J25" s="30"/>
    </row>
    <row r="26" spans="1:11" s="13" customFormat="1" ht="15.6" customHeight="1" x14ac:dyDescent="0.25">
      <c r="A26" s="32" t="s">
        <v>25</v>
      </c>
      <c r="B26" s="32"/>
      <c r="C26" s="32"/>
      <c r="D26" s="32"/>
      <c r="E26" s="32"/>
      <c r="F26" s="29"/>
      <c r="G26" s="29"/>
      <c r="H26" s="29"/>
      <c r="I26" s="29"/>
      <c r="J26" s="2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Sangay Dorji</cp:lastModifiedBy>
  <cp:lastPrinted>2023-09-12T09:48:53Z</cp:lastPrinted>
  <dcterms:created xsi:type="dcterms:W3CDTF">2023-07-12T04:40:02Z</dcterms:created>
  <dcterms:modified xsi:type="dcterms:W3CDTF">2023-09-21T04:31:15Z</dcterms:modified>
</cp:coreProperties>
</file>